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</sheets>
  <definedNames>
    <definedName name="_xlnm.Print_Area" localSheetId="0">Лист1!$A$1:$M$18</definedName>
  </definedNames>
  <calcPr calcId="124519" refMode="R1C1"/>
</workbook>
</file>

<file path=xl/calcChain.xml><?xml version="1.0" encoding="utf-8"?>
<calcChain xmlns="http://schemas.openxmlformats.org/spreadsheetml/2006/main">
  <c r="H15" i="1"/>
  <c r="G14" l="1"/>
  <c r="H11"/>
  <c r="G11"/>
  <c r="C14" l="1"/>
  <c r="H14" l="1"/>
</calcChain>
</file>

<file path=xl/sharedStrings.xml><?xml version="1.0" encoding="utf-8"?>
<sst xmlns="http://schemas.openxmlformats.org/spreadsheetml/2006/main" count="33" uniqueCount="31">
  <si>
    <t>оперативное управление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</si>
  <si>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</si>
  <si>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</si>
  <si>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</si>
  <si>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</si>
  <si>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</si>
  <si>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</si>
  <si>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</si>
  <si>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</si>
  <si>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</si>
  <si>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</si>
  <si>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</si>
  <si>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</si>
  <si>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</si>
  <si>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</si>
  <si>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</si>
  <si>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</si>
  <si>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454030 г. Челябинск Краснопольский проспект, дом 1 ж</t>
  </si>
  <si>
    <t xml:space="preserve">детский сад </t>
  </si>
  <si>
    <t>школа</t>
  </si>
  <si>
    <t xml:space="preserve"> МАОУ "ОЦ№2  г. Челябинска" 454030 г.Челябинск,      улица Скульптора Головницкого,    дом 5</t>
  </si>
  <si>
    <t xml:space="preserve">Нежилое здание:                               Детский сад </t>
  </si>
  <si>
    <t xml:space="preserve">Нежилое здание:              Школа </t>
  </si>
  <si>
    <t>Кадастровый номер    74:36:0714001:20236;         количество этажей 4      Фундаменты -бетонные блочные, наружные стены- кирпичные , пенооблочные; Перегородки - кирпичные, пеноблочные, чердачное- ж/б плиты, междуэтажное ж/б плиты; Крыша- мягкая кровля; полы бетонные, ленолиум  ; Двери- металлические, деревянные, Окна- пластиковые; Отделка: наружняя - штукатурка, окраска, внутренняя - шотукатурка, окраска  , Отопление - центальное, водопровод- центральный, канализация - центральная , Есть- гор.водоснабжение, электроосвещение, вентиляция, телефон.,лифт-1шт</t>
  </si>
  <si>
    <t>Кадастровый номер    74:36:0714001:20807;         количество этажей 4      Фундаменты -бетонные блочные, наружные стены- кирпичные , пенооблочные; Перегородки - кирпичные, пеноблочные, чердачное- ж/б плиты, междуэтажное ж/б плиты; Крыша- мягкая кровля; полы бетонные, ленолиум  ; Двери- металлические, деревянные, Окна- пластиковые; Отделка: наружняя - штукатурка, окраска, внутренняя - штукатурка, окраска  , Отопление - центальное, водопровод- центральный, канализация - центральная , Есть- гор.водоснабжение, электроосвещение, вентиляция, телефоны.,лифт-4шт</t>
  </si>
  <si>
    <t xml:space="preserve">Движимое имущество всего </t>
  </si>
  <si>
    <t xml:space="preserve"> МАОУ "ОЦ № 2  г. Челябинска" </t>
  </si>
  <si>
    <t>Остаточная стоимость объекта на 01.01.2024</t>
  </si>
  <si>
    <t xml:space="preserve">Сведения об имуществе, закрепленном за Муниципальное автономное общеобразовательное учреждение "Образовательный центр № 2 г.Челябинска"                 </t>
  </si>
  <si>
    <t>Первоначальная          (балансовая)                        стоимость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</si>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</sst>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/>
    <xf numFmtId="0" fontId="1" fillId="0" borderId="0" xfId="0" applyNumberFormat="1" applyFont="1" applyAlignment="1">
      <alignment vertical="top"/>
    </xf>
    <xf numFmtId="0" fontId="1" fillId="0" borderId="5" xfId="0" applyNumberFormat="1" applyFont="1" applyBorder="1"/>
    <xf numFmtId="0" fontId="1" fillId="0" borderId="2" xfId="0" applyNumberFormat="1" applyFont="1" applyBorder="1" applyAlignment="1"/>
    <xf numFmtId="0" fontId="1" fillId="0" borderId="8" xfId="0" applyNumberFormat="1" applyFont="1" applyBorder="1" applyAlignment="1">
      <alignment horizontal="center"/>
    </xf>
    <xf numFmtId="0" fontId="1" fillId="0" borderId="4" xfId="0" applyNumberFormat="1" applyFont="1" applyBorder="1" applyAlignment="1"/>
    <xf numFmtId="0" fontId="1" fillId="0" borderId="9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9"/>
  <sheetViews>
    <sheetView tabSelected="1" zoomScale="71" zoomScaleNormal="71" zoomScaleSheetLayoutView="100" workbookViewId="0">
      <selection activeCell="O6" sqref="O6"/>
    </sheetView>
  </sheetViews>
  <sheetFormatPr defaultRowHeight="15"/>
  <cols>
    <col min="1" max="1" width="22.7109375" customWidth="1"/>
    <col min="2" max="2" width="19.28515625" customWidth="1"/>
    <col min="3" max="3" width="22.42578125" customWidth="1"/>
    <col min="4" max="4" width="24" customWidth="1"/>
    <col min="5" max="5" width="26.140625" customWidth="1"/>
    <col min="6" max="6" width="71.28515625" customWidth="1"/>
    <col min="7" max="7" width="22.85546875" customWidth="1"/>
    <col min="8" max="8" width="25.28515625" customWidth="1"/>
    <col min="9" max="9" width="23.28515625" customWidth="1"/>
    <col min="10" max="10" width="26.85546875" customWidth="1"/>
    <col min="11" max="11" width="21.42578125" customWidth="1"/>
    <col min="12" max="12" width="27.42578125" customWidth="1"/>
    <col min="13" max="13" width="37.7109375" customWidth="1"/>
  </cols>
  <sheetData>
    <row r="5" spans="1:13" ht="45.75" customHeight="1">
      <c r="A5" s="47" t="s">
        <v>28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26.25" customHeight="1">
      <c r="A6" s="1"/>
      <c r="B6" s="1"/>
      <c r="C6" s="1"/>
      <c r="D6" s="1"/>
      <c r="E6" s="1"/>
      <c r="F6" s="1"/>
      <c r="G6" s="2" t="s">
        <v>16</v>
      </c>
      <c r="H6" s="1"/>
      <c r="I6" s="1"/>
      <c r="J6" s="1"/>
      <c r="K6" s="1"/>
      <c r="L6" s="1"/>
      <c r="M6" s="1"/>
    </row>
    <row r="7" spans="1:13" ht="18.75" customHeight="1">
      <c r="A7" s="35" t="s">
        <v>1</v>
      </c>
      <c r="B7" s="3"/>
      <c r="C7" s="3"/>
      <c r="D7" s="4" t="s">
        <v>12</v>
      </c>
      <c r="E7" s="31" t="s">
        <v>13</v>
      </c>
      <c r="F7" s="32"/>
      <c r="G7" s="38" t="s">
        <v>29</v>
      </c>
      <c r="H7" s="38" t="s">
        <v>27</v>
      </c>
      <c r="I7" s="38" t="s">
        <v>7</v>
      </c>
      <c r="J7" s="38" t="s">
        <v>8</v>
      </c>
      <c r="K7" s="41" t="s">
        <v>11</v>
      </c>
      <c r="L7" s="42"/>
      <c r="M7" s="3"/>
    </row>
    <row r="8" spans="1:13" ht="14.25" customHeight="1">
      <c r="A8" s="36"/>
      <c r="B8" s="5"/>
      <c r="C8" s="5"/>
      <c r="D8" s="6" t="s">
        <v>14</v>
      </c>
      <c r="E8" s="30"/>
      <c r="F8" s="7"/>
      <c r="G8" s="39"/>
      <c r="H8" s="39"/>
      <c r="I8" s="39"/>
      <c r="J8" s="39"/>
      <c r="K8" s="43"/>
      <c r="L8" s="44"/>
      <c r="M8" s="5"/>
    </row>
    <row r="9" spans="1:13" ht="254.25" customHeight="1">
      <c r="A9" s="37"/>
      <c r="B9" s="9" t="s">
        <v>3</v>
      </c>
      <c r="C9" s="8" t="s">
        <v>2</v>
      </c>
      <c r="D9" s="9" t="s">
        <v>4</v>
      </c>
      <c r="E9" s="9" t="s">
        <v>5</v>
      </c>
      <c r="F9" s="8" t="s">
        <v>6</v>
      </c>
      <c r="G9" s="40"/>
      <c r="H9" s="40"/>
      <c r="I9" s="40"/>
      <c r="J9" s="40"/>
      <c r="K9" s="34" t="s">
        <v>9</v>
      </c>
      <c r="L9" s="8" t="s">
        <v>30</v>
      </c>
      <c r="M9" s="9" t="s">
        <v>10</v>
      </c>
    </row>
    <row r="10" spans="1:13" ht="15.75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</row>
    <row r="11" spans="1:13" ht="47.25">
      <c r="A11" s="26" t="s">
        <v>15</v>
      </c>
      <c r="B11" s="11"/>
      <c r="C11" s="12"/>
      <c r="D11" s="11"/>
      <c r="E11" s="11"/>
      <c r="F11" s="13"/>
      <c r="G11" s="23">
        <f>G12+G13</f>
        <v>793820047.5</v>
      </c>
      <c r="H11" s="23">
        <f>H12+H13</f>
        <v>742775723.17000008</v>
      </c>
      <c r="I11" s="11"/>
      <c r="J11" s="11"/>
      <c r="K11" s="11"/>
      <c r="L11" s="11"/>
      <c r="M11" s="11"/>
    </row>
    <row r="12" spans="1:13" ht="142.5" customHeight="1">
      <c r="A12" s="27" t="s">
        <v>21</v>
      </c>
      <c r="B12" s="14" t="s">
        <v>17</v>
      </c>
      <c r="C12" s="15">
        <v>1</v>
      </c>
      <c r="D12" s="14">
        <v>5105.3</v>
      </c>
      <c r="E12" s="16"/>
      <c r="F12" s="17" t="s">
        <v>23</v>
      </c>
      <c r="G12" s="24">
        <v>156062302.83000001</v>
      </c>
      <c r="H12" s="24">
        <v>144877837.71000001</v>
      </c>
      <c r="I12" s="14" t="s">
        <v>18</v>
      </c>
      <c r="J12" s="18"/>
      <c r="K12" s="18" t="s">
        <v>26</v>
      </c>
      <c r="L12" s="18" t="s">
        <v>0</v>
      </c>
      <c r="M12" s="11"/>
    </row>
    <row r="13" spans="1:13" ht="157.5">
      <c r="A13" s="28" t="s">
        <v>22</v>
      </c>
      <c r="B13" s="19" t="s">
        <v>20</v>
      </c>
      <c r="C13" s="19">
        <v>1</v>
      </c>
      <c r="D13" s="19">
        <v>33146</v>
      </c>
      <c r="E13" s="20"/>
      <c r="F13" s="19" t="s">
        <v>24</v>
      </c>
      <c r="G13" s="25">
        <v>637757744.66999996</v>
      </c>
      <c r="H13" s="25">
        <v>597897885.46000004</v>
      </c>
      <c r="I13" s="19" t="s">
        <v>19</v>
      </c>
      <c r="J13" s="18"/>
      <c r="K13" s="18" t="s">
        <v>26</v>
      </c>
      <c r="L13" s="18" t="s">
        <v>0</v>
      </c>
      <c r="M13" s="18"/>
    </row>
    <row r="14" spans="1:13" ht="31.5">
      <c r="A14" s="29" t="s">
        <v>25</v>
      </c>
      <c r="B14" s="21"/>
      <c r="C14" s="22">
        <f>57974+42358</f>
        <v>100332</v>
      </c>
      <c r="D14" s="22"/>
      <c r="E14" s="22"/>
      <c r="F14" s="22"/>
      <c r="G14" s="23">
        <f>G15-G11</f>
        <v>198119065.57000005</v>
      </c>
      <c r="H14" s="23">
        <f>773002053.45-H11</f>
        <v>30226330.279999971</v>
      </c>
      <c r="I14" s="18"/>
      <c r="J14" s="18"/>
      <c r="K14" s="18"/>
      <c r="L14" s="18"/>
      <c r="M14" s="21"/>
    </row>
    <row r="15" spans="1:13">
      <c r="G15" s="45">
        <v>991939113.07000005</v>
      </c>
      <c r="H15" s="46">
        <f>H11+H14</f>
        <v>773002053.45000005</v>
      </c>
    </row>
    <row r="16" spans="1:13" ht="15.75">
      <c r="F16" s="33"/>
      <c r="G16" s="33"/>
      <c r="H16" s="33"/>
      <c r="I16" s="33"/>
      <c r="J16" s="33"/>
    </row>
    <row r="17" spans="6:10" ht="15.75">
      <c r="F17" s="33"/>
      <c r="G17" s="33"/>
      <c r="H17" s="33"/>
      <c r="I17" s="33"/>
      <c r="J17" s="33"/>
    </row>
    <row r="18" spans="6:10" ht="15.75">
      <c r="F18" s="33"/>
      <c r="G18" s="33"/>
      <c r="H18" s="33"/>
      <c r="I18" s="33"/>
      <c r="J18" s="33"/>
    </row>
    <row r="19" spans="6:10" ht="15.75">
      <c r="F19" s="33"/>
      <c r="G19" s="33"/>
      <c r="H19" s="33"/>
      <c r="I19" s="33"/>
      <c r="J19" s="33"/>
    </row>
  </sheetData>
  <mergeCells count="7">
    <mergeCell ref="A5:M5"/>
    <mergeCell ref="A7:A9"/>
    <mergeCell ref="J7:J9"/>
    <mergeCell ref="K7:L8"/>
    <mergeCell ref="G7:G9"/>
    <mergeCell ref="H7:H9"/>
    <mergeCell ref="I7:I9"/>
  </mergeCells>
  <pageMargins left="0.39370078740157483" right="0.39370078740157483" top="0.39370078740157483" bottom="0.39370078740157483" header="0" footer="0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2024-08-27T11:03:10Z</dcterms:modified>
</cp:coreProperties>
</file>